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5 - Cases, Discussion Questions, Examples &amp; Exercises\Exercises\"/>
    </mc:Choice>
  </mc:AlternateContent>
  <bookViews>
    <workbookView xWindow="480" yWindow="110" windowWidth="14240" windowHeight="8190"/>
  </bookViews>
  <sheets>
    <sheet name="15-4" sheetId="1" r:id="rId1"/>
    <sheet name="Sheet2" sheetId="2" r:id="rId2"/>
    <sheet name="Sheet3" sheetId="3" r:id="rId3"/>
  </sheets>
  <definedNames>
    <definedName name="solver_adj" localSheetId="0" hidden="1">'15-4'!$B$22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'15-4'!$B$32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26" i="1" l="1"/>
  <c r="B29" i="1" s="1"/>
  <c r="B31" i="1" s="1"/>
  <c r="B27" i="1"/>
  <c r="B30" i="1" l="1"/>
  <c r="B32" i="1" s="1"/>
  <c r="B33" i="1" s="1"/>
</calcChain>
</file>

<file path=xl/comments1.xml><?xml version="1.0" encoding="utf-8"?>
<comments xmlns="http://schemas.openxmlformats.org/spreadsheetml/2006/main">
  <authors>
    <author>Sunil Chopra</author>
  </authors>
  <commentList>
    <comment ref="B22" authorId="0" shapeId="0">
      <text>
        <r>
          <rPr>
            <b/>
            <sz val="8"/>
            <color indexed="81"/>
            <rFont val="Tahoma"/>
            <family val="2"/>
          </rPr>
          <t>Sunil Chopra:</t>
        </r>
        <r>
          <rPr>
            <sz val="8"/>
            <color indexed="81"/>
            <rFont val="Tahoma"/>
            <family val="2"/>
          </rPr>
          <t xml:space="preserve">
The quantity is obtained using solver to maximize retailer profits</t>
        </r>
      </text>
    </comment>
    <comment ref="B26" authorId="0" shapeId="0">
      <text>
        <r>
          <rPr>
            <b/>
            <sz val="8"/>
            <color indexed="81"/>
            <rFont val="Tahoma"/>
            <family val="2"/>
          </rPr>
          <t>Sunil Chopra:</t>
        </r>
        <r>
          <rPr>
            <sz val="8"/>
            <color indexed="81"/>
            <rFont val="Tahoma"/>
            <family val="2"/>
          </rPr>
          <t xml:space="preserve">
Maximum quantity purchased. Can be 35 % higher than O (Cell B22)</t>
        </r>
      </text>
    </comment>
    <comment ref="B31" authorId="0" shapeId="0">
      <text>
        <r>
          <rPr>
            <b/>
            <sz val="8"/>
            <color indexed="81"/>
            <rFont val="Tahoma"/>
            <family val="2"/>
          </rPr>
          <t>Sunil Chopra:</t>
        </r>
        <r>
          <rPr>
            <sz val="8"/>
            <color indexed="81"/>
            <rFont val="Tahoma"/>
            <family val="2"/>
          </rPr>
          <t xml:space="preserve">
Sale price of quantity sold + salvage value of surplus - production cost of total produced</t>
        </r>
      </text>
    </comment>
    <comment ref="B32" authorId="0" shapeId="0">
      <text>
        <r>
          <rPr>
            <b/>
            <sz val="8"/>
            <color indexed="81"/>
            <rFont val="Tahoma"/>
            <family val="2"/>
          </rPr>
          <t>Sunil Chopra:</t>
        </r>
        <r>
          <rPr>
            <sz val="8"/>
            <color indexed="81"/>
            <rFont val="Tahoma"/>
            <family val="2"/>
          </rPr>
          <t xml:space="preserve">
Sale price of quantity sold + salvage value of overstock - wholesale price of quantity purchased</t>
        </r>
      </text>
    </comment>
  </commentList>
</comments>
</file>

<file path=xl/sharedStrings.xml><?xml version="1.0" encoding="utf-8"?>
<sst xmlns="http://schemas.openxmlformats.org/spreadsheetml/2006/main" count="20" uniqueCount="20">
  <si>
    <t>Inputs</t>
  </si>
  <si>
    <t>Standard Deviation of Demand</t>
  </si>
  <si>
    <t>Contract</t>
  </si>
  <si>
    <t>alpha =</t>
  </si>
  <si>
    <t>beta =</t>
  </si>
  <si>
    <t>Output</t>
  </si>
  <si>
    <t>Retailer's Expected purchase =</t>
  </si>
  <si>
    <t>Retailer's Expected sales =</t>
  </si>
  <si>
    <t>Manufacturer's profits =</t>
  </si>
  <si>
    <t>Retailer's profits =</t>
  </si>
  <si>
    <t>Supply chain profit =</t>
  </si>
  <si>
    <t>Mean Demand</t>
  </si>
  <si>
    <r>
      <t xml:space="preserve">Benetton's Sale Price, </t>
    </r>
    <r>
      <rPr>
        <i/>
        <sz val="12"/>
        <rFont val="Arial"/>
        <family val="2"/>
      </rPr>
      <t xml:space="preserve">c </t>
    </r>
    <r>
      <rPr>
        <sz val="12"/>
        <rFont val="Arial"/>
        <family val="2"/>
      </rPr>
      <t>=</t>
    </r>
  </si>
  <si>
    <r>
      <t xml:space="preserve">Benetton's Cost, </t>
    </r>
    <r>
      <rPr>
        <i/>
        <sz val="12"/>
        <rFont val="Arial"/>
        <family val="2"/>
      </rPr>
      <t xml:space="preserve">v </t>
    </r>
    <r>
      <rPr>
        <sz val="12"/>
        <rFont val="Arial"/>
        <family val="2"/>
      </rPr>
      <t>=</t>
    </r>
  </si>
  <si>
    <r>
      <t xml:space="preserve">Salvage value for Benetton, </t>
    </r>
    <r>
      <rPr>
        <i/>
        <sz val="12"/>
        <rFont val="Arial"/>
        <family val="2"/>
      </rPr>
      <t>s</t>
    </r>
    <r>
      <rPr>
        <i/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=</t>
    </r>
  </si>
  <si>
    <r>
      <t xml:space="preserve">Retailer's Sale Price, </t>
    </r>
    <r>
      <rPr>
        <i/>
        <sz val="12"/>
        <rFont val="Arial"/>
        <family val="2"/>
      </rPr>
      <t>p</t>
    </r>
    <r>
      <rPr>
        <sz val="12"/>
        <rFont val="Arial"/>
        <family val="2"/>
      </rPr>
      <t xml:space="preserve"> =</t>
    </r>
  </si>
  <si>
    <r>
      <t xml:space="preserve">Salvage value, </t>
    </r>
    <r>
      <rPr>
        <i/>
        <sz val="12"/>
        <rFont val="Arial"/>
        <family val="2"/>
      </rPr>
      <t>s</t>
    </r>
    <r>
      <rPr>
        <i/>
        <vertAlign val="subscript"/>
        <sz val="12"/>
        <rFont val="Arial"/>
        <family val="2"/>
      </rPr>
      <t>r</t>
    </r>
    <r>
      <rPr>
        <sz val="12"/>
        <rFont val="Arial"/>
        <family val="2"/>
      </rPr>
      <t xml:space="preserve"> =</t>
    </r>
  </si>
  <si>
    <r>
      <t xml:space="preserve">Order size, </t>
    </r>
    <r>
      <rPr>
        <i/>
        <sz val="12"/>
        <rFont val="Arial"/>
        <family val="2"/>
      </rPr>
      <t>O</t>
    </r>
    <r>
      <rPr>
        <sz val="12"/>
        <rFont val="Arial"/>
        <family val="2"/>
      </rPr>
      <t xml:space="preserve"> =</t>
    </r>
  </si>
  <si>
    <r>
      <rPr>
        <i/>
        <sz val="12"/>
        <rFont val="Arial"/>
        <family val="2"/>
      </rPr>
      <t>Q</t>
    </r>
    <r>
      <rPr>
        <sz val="12"/>
        <rFont val="Arial"/>
        <family val="2"/>
      </rPr>
      <t xml:space="preserve"> =</t>
    </r>
  </si>
  <si>
    <r>
      <rPr>
        <i/>
        <sz val="12"/>
        <rFont val="Arial"/>
        <family val="2"/>
      </rPr>
      <t>q</t>
    </r>
    <r>
      <rPr>
        <sz val="12"/>
        <rFont val="Arial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</si>
</sst>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vertAlign val="subscript"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Border="1"/>
    <xf numFmtId="0" fontId="6" fillId="0" borderId="0" xfId="0" applyFont="1" applyBorder="1"/>
    <xf numFmtId="0" fontId="6" fillId="0" borderId="0" xfId="0" applyFont="1"/>
    <xf numFmtId="0" fontId="6" fillId="2" borderId="1" xfId="0" applyFont="1" applyFill="1" applyBorder="1" applyAlignment="1">
      <alignment horizontal="left"/>
    </xf>
    <xf numFmtId="164" fontId="6" fillId="2" borderId="2" xfId="1" applyNumberFormat="1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164" fontId="6" fillId="2" borderId="4" xfId="1" applyNumberFormat="1" applyFont="1" applyFill="1" applyBorder="1" applyAlignment="1">
      <alignment horizontal="left"/>
    </xf>
    <xf numFmtId="0" fontId="6" fillId="2" borderId="3" xfId="0" applyFont="1" applyFill="1" applyBorder="1"/>
    <xf numFmtId="44" fontId="6" fillId="2" borderId="4" xfId="2" applyFont="1" applyFill="1" applyBorder="1"/>
    <xf numFmtId="0" fontId="6" fillId="2" borderId="5" xfId="0" applyFont="1" applyFill="1" applyBorder="1"/>
    <xf numFmtId="37" fontId="6" fillId="3" borderId="6" xfId="2" applyNumberFormat="1" applyFont="1" applyFill="1" applyBorder="1" applyProtection="1">
      <protection locked="0"/>
    </xf>
    <xf numFmtId="43" fontId="6" fillId="3" borderId="2" xfId="1" applyFont="1" applyFill="1" applyBorder="1" applyAlignment="1" applyProtection="1">
      <alignment horizontal="left"/>
      <protection locked="0"/>
    </xf>
    <xf numFmtId="43" fontId="6" fillId="3" borderId="4" xfId="1" applyFont="1" applyFill="1" applyBorder="1" applyAlignment="1" applyProtection="1">
      <alignment horizontal="left"/>
      <protection locked="0"/>
    </xf>
    <xf numFmtId="0" fontId="6" fillId="4" borderId="3" xfId="0" applyFont="1" applyFill="1" applyBorder="1" applyAlignment="1">
      <alignment horizontal="left"/>
    </xf>
    <xf numFmtId="164" fontId="6" fillId="4" borderId="4" xfId="1" applyNumberFormat="1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164" fontId="6" fillId="4" borderId="6" xfId="1" applyNumberFormat="1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4" borderId="1" xfId="0" applyFont="1" applyFill="1" applyBorder="1"/>
    <xf numFmtId="164" fontId="6" fillId="4" borderId="2" xfId="1" applyNumberFormat="1" applyFont="1" applyFill="1" applyBorder="1"/>
    <xf numFmtId="0" fontId="6" fillId="4" borderId="5" xfId="0" applyFont="1" applyFill="1" applyBorder="1"/>
    <xf numFmtId="164" fontId="6" fillId="4" borderId="6" xfId="1" applyNumberFormat="1" applyFont="1" applyFill="1" applyBorder="1"/>
    <xf numFmtId="0" fontId="6" fillId="5" borderId="3" xfId="0" applyFont="1" applyFill="1" applyBorder="1"/>
    <xf numFmtId="165" fontId="6" fillId="5" borderId="4" xfId="0" applyNumberFormat="1" applyFont="1" applyFill="1" applyBorder="1"/>
    <xf numFmtId="0" fontId="6" fillId="5" borderId="7" xfId="0" applyFont="1" applyFill="1" applyBorder="1"/>
    <xf numFmtId="165" fontId="6" fillId="5" borderId="8" xfId="0" applyNumberFormat="1" applyFont="1" applyFill="1" applyBorder="1"/>
    <xf numFmtId="0" fontId="7" fillId="5" borderId="5" xfId="0" applyFont="1" applyFill="1" applyBorder="1"/>
    <xf numFmtId="165" fontId="7" fillId="5" borderId="6" xfId="0" applyNumberFormat="1" applyFont="1" applyFill="1" applyBorder="1"/>
    <xf numFmtId="0" fontId="6" fillId="0" borderId="0" xfId="0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34290</xdr:rowOff>
    </xdr:from>
    <xdr:to>
      <xdr:col>8</xdr:col>
      <xdr:colOff>419100</xdr:colOff>
      <xdr:row>10</xdr:row>
      <xdr:rowOff>184150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71450" y="34290"/>
          <a:ext cx="7277100" cy="21183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Benetton has entered into a quantity flexibility contract with a retailer for a seasonal product. If the retailer orders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O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units, Benetton is willing to provide up to another 35 percent if needed. Benetton’s production cost is $20, and it charges the retailer a wholesale price of $36. The retailer prices to customers at $55 per unit. Any unsold units can be sold by the retailer at a salvage value of $25. Benetton can salvage only $10 per unit for its leftover inventory. The retailer forecasts demand to be normally distributed, with a mean of 4,000 and a standard deviation of 1,600.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a. How many units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O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should the retailer order?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b. What is the expected quantity purchased by the retailer (recall that the retailer can increase the order by up to 35 percent after observing demand)?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c. What is the expected quantity sold by the retailer?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d. What is the expected overstock at the retailer?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e. What is the expected profit for the retailer?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f. What is the expected profit for Benetton?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3"/>
  <sheetViews>
    <sheetView tabSelected="1" workbookViewId="0"/>
  </sheetViews>
  <sheetFormatPr defaultColWidth="9.1796875" defaultRowHeight="15.5" x14ac:dyDescent="0.35"/>
  <cols>
    <col min="1" max="1" width="33.26953125" style="3" bestFit="1" customWidth="1"/>
    <col min="2" max="2" width="12.26953125" style="3" bestFit="1" customWidth="1"/>
    <col min="3" max="16384" width="9.1796875" style="3"/>
  </cols>
  <sheetData>
    <row r="1" spans="1:2" x14ac:dyDescent="0.35">
      <c r="A1" s="30"/>
    </row>
    <row r="14" spans="1:2" ht="16" thickBot="1" x14ac:dyDescent="0.4">
      <c r="A14" s="1" t="s">
        <v>0</v>
      </c>
      <c r="B14" s="2"/>
    </row>
    <row r="15" spans="1:2" x14ac:dyDescent="0.35">
      <c r="A15" s="4" t="s">
        <v>11</v>
      </c>
      <c r="B15" s="5">
        <v>4000</v>
      </c>
    </row>
    <row r="16" spans="1:2" x14ac:dyDescent="0.35">
      <c r="A16" s="6" t="s">
        <v>1</v>
      </c>
      <c r="B16" s="7">
        <v>1600</v>
      </c>
    </row>
    <row r="17" spans="1:2" x14ac:dyDescent="0.35">
      <c r="A17" s="8" t="s">
        <v>12</v>
      </c>
      <c r="B17" s="9">
        <v>36</v>
      </c>
    </row>
    <row r="18" spans="1:2" x14ac:dyDescent="0.35">
      <c r="A18" s="8" t="s">
        <v>13</v>
      </c>
      <c r="B18" s="9">
        <v>20</v>
      </c>
    </row>
    <row r="19" spans="1:2" ht="16.5" x14ac:dyDescent="0.4">
      <c r="A19" s="8" t="s">
        <v>14</v>
      </c>
      <c r="B19" s="9">
        <v>10</v>
      </c>
    </row>
    <row r="20" spans="1:2" x14ac:dyDescent="0.35">
      <c r="A20" s="8" t="s">
        <v>15</v>
      </c>
      <c r="B20" s="9">
        <v>55</v>
      </c>
    </row>
    <row r="21" spans="1:2" ht="16.5" x14ac:dyDescent="0.4">
      <c r="A21" s="8" t="s">
        <v>16</v>
      </c>
      <c r="B21" s="9">
        <v>25</v>
      </c>
    </row>
    <row r="22" spans="1:2" ht="16" thickBot="1" x14ac:dyDescent="0.4">
      <c r="A22" s="10" t="s">
        <v>17</v>
      </c>
      <c r="B22" s="11">
        <v>3930.9361253505235</v>
      </c>
    </row>
    <row r="23" spans="1:2" ht="16" thickBot="1" x14ac:dyDescent="0.4">
      <c r="A23" s="1" t="s">
        <v>2</v>
      </c>
      <c r="B23" s="2"/>
    </row>
    <row r="24" spans="1:2" x14ac:dyDescent="0.35">
      <c r="A24" s="4" t="s">
        <v>3</v>
      </c>
      <c r="B24" s="12">
        <v>0.35</v>
      </c>
    </row>
    <row r="25" spans="1:2" x14ac:dyDescent="0.35">
      <c r="A25" s="6" t="s">
        <v>4</v>
      </c>
      <c r="B25" s="13">
        <v>0</v>
      </c>
    </row>
    <row r="26" spans="1:2" x14ac:dyDescent="0.35">
      <c r="A26" s="14" t="s">
        <v>18</v>
      </c>
      <c r="B26" s="15">
        <f>B22*(1+B24)</f>
        <v>5306.7637692232074</v>
      </c>
    </row>
    <row r="27" spans="1:2" ht="16" thickBot="1" x14ac:dyDescent="0.4">
      <c r="A27" s="16" t="s">
        <v>19</v>
      </c>
      <c r="B27" s="17">
        <f>B22*(1-B25)</f>
        <v>3930.9361253505235</v>
      </c>
    </row>
    <row r="28" spans="1:2" ht="16" thickBot="1" x14ac:dyDescent="0.4">
      <c r="A28" s="18" t="s">
        <v>5</v>
      </c>
      <c r="B28" s="19"/>
    </row>
    <row r="29" spans="1:2" x14ac:dyDescent="0.35">
      <c r="A29" s="20" t="s">
        <v>6</v>
      </c>
      <c r="B29" s="21">
        <f>B26*(1-NORMDIST(B26,B15,B16,1))+B27*NORMDIST((B27-B15)/B16,0,1,1)+B15*(NORMSDIST((B26-B15)/B16)-NORMSDIST((B27-B15)/B16))-B16*(NORMDIST((B26-B15)/B16,0,1,0)-NORMDIST((B27-B15)/B16,0,1,0))</f>
        <v>4417.6441887166511</v>
      </c>
    </row>
    <row r="30" spans="1:2" ht="16" thickBot="1" x14ac:dyDescent="0.4">
      <c r="A30" s="22" t="s">
        <v>7</v>
      </c>
      <c r="B30" s="23">
        <f>B26*(1-NORMDIST(B26,B15,B16,1))+B15*NORMSDIST((B26-B15)/B16)-B16*NORMDIST((B26-B15)/B16,0,1,0)</f>
        <v>3813.2739189675326</v>
      </c>
    </row>
    <row r="31" spans="1:2" x14ac:dyDescent="0.35">
      <c r="A31" s="24" t="s">
        <v>8</v>
      </c>
      <c r="B31" s="25">
        <f>B29*B17+(B26-B29)*B19-B26*B18</f>
        <v>61791.111214400851</v>
      </c>
    </row>
    <row r="32" spans="1:2" x14ac:dyDescent="0.35">
      <c r="A32" s="26" t="s">
        <v>9</v>
      </c>
      <c r="B32" s="27">
        <f>B30*B20+(B29-B30)*B21-B29*B17</f>
        <v>65804.131493142806</v>
      </c>
    </row>
    <row r="33" spans="1:2" ht="16" thickBot="1" x14ac:dyDescent="0.4">
      <c r="A33" s="28" t="s">
        <v>10</v>
      </c>
      <c r="B33" s="29">
        <f>B31+B32</f>
        <v>127595.24270754366</v>
      </c>
    </row>
  </sheetData>
  <phoneticPr fontId="2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15-4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Chapter15 Problem 4</dc:subject>
  <dc:creator>Jay Mabe</dc:creator>
  <cp:lastModifiedBy>Sunil Chopra</cp:lastModifiedBy>
  <dcterms:created xsi:type="dcterms:W3CDTF">2005-01-18T22:38:50Z</dcterms:created>
  <dcterms:modified xsi:type="dcterms:W3CDTF">2017-10-18T16:47:27Z</dcterms:modified>
</cp:coreProperties>
</file>